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gimauritz\Desktop\Vergabeakten zu erstellen\Stadt Brake\VU TW\"/>
    </mc:Choice>
  </mc:AlternateContent>
  <xr:revisionPtr revIDLastSave="0" documentId="13_ncr:1_{94773C54-B17A-4909-8BE4-01662BF67D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usammenfassung" sheetId="9" r:id="rId1"/>
    <sheet name="Objektplanung" sheetId="1" r:id="rId2"/>
    <sheet name="Freianlagen" sheetId="10" r:id="rId3"/>
    <sheet name="Technische Ausrüstung" sheetId="11" r:id="rId4"/>
    <sheet name="Ingenieurbauwerke" sheetId="13" r:id="rId5"/>
    <sheet name="Besondere Leistungen" sheetId="7" r:id="rId6"/>
  </sheets>
  <definedNames>
    <definedName name="_xlnm.Print_Area" localSheetId="5">'Besondere Leistungen'!$A$1:$D$11</definedName>
    <definedName name="_xlnm.Print_Area" localSheetId="2">Freianlagen!$A$1:$E$22</definedName>
    <definedName name="_xlnm.Print_Area" localSheetId="4">Ingenieurbauwerke!$A$1:$E$22</definedName>
    <definedName name="_xlnm.Print_Area" localSheetId="1">Objektplanung!$A$1:$E$22</definedName>
    <definedName name="_xlnm.Print_Area" localSheetId="3">'Technische Ausrüstung'!$A$1:$E$22</definedName>
    <definedName name="_xlnm.Print_Area" localSheetId="0">Zusammenfassung!$A$1:$E$22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9" l="1"/>
  <c r="D22" i="13"/>
  <c r="C8" i="13"/>
  <c r="C7" i="13"/>
  <c r="C6" i="13"/>
  <c r="A2" i="13"/>
  <c r="A2" i="11" l="1"/>
  <c r="A2" i="10"/>
  <c r="A2" i="1"/>
  <c r="C8" i="11" l="1"/>
  <c r="C7" i="11"/>
  <c r="C6" i="11"/>
  <c r="C8" i="10"/>
  <c r="C7" i="10"/>
  <c r="C6" i="10"/>
  <c r="D6" i="7"/>
  <c r="D5" i="7"/>
  <c r="D4" i="7"/>
  <c r="C8" i="1"/>
  <c r="C7" i="1"/>
  <c r="C6" i="1"/>
  <c r="D22" i="11"/>
  <c r="C15" i="9" s="1"/>
  <c r="D22" i="10"/>
  <c r="C14" i="9" s="1"/>
  <c r="D7" i="7" l="1"/>
  <c r="C17" i="9" s="1"/>
  <c r="D22" i="1"/>
  <c r="C13" i="9" l="1"/>
  <c r="C20" i="9" s="1"/>
  <c r="C22" i="9"/>
  <c r="C21" i="9"/>
</calcChain>
</file>

<file path=xl/sharedStrings.xml><?xml version="1.0" encoding="utf-8"?>
<sst xmlns="http://schemas.openxmlformats.org/spreadsheetml/2006/main" count="138" uniqueCount="56">
  <si>
    <t>Preisblatt</t>
  </si>
  <si>
    <t>Der Bieter hat seine Angebotspreise in diese Tabelle einzutragen und dem Angebot anzuhängen. Alle grün hinterlegten Zellen sind von dem Bieter auszufüllen.</t>
  </si>
  <si>
    <t>Datum:</t>
  </si>
  <si>
    <t>Bearbeiter:</t>
  </si>
  <si>
    <t>Leistungsphase 2</t>
  </si>
  <si>
    <t>Leistungsphase 3</t>
  </si>
  <si>
    <t>Leistungsphase 4</t>
  </si>
  <si>
    <t>Leistungsphase 5</t>
  </si>
  <si>
    <t>Leistungsphase 6</t>
  </si>
  <si>
    <t>Leistungsphase 7</t>
  </si>
  <si>
    <t>Leistungsphase 8</t>
  </si>
  <si>
    <t>Vorplanung</t>
  </si>
  <si>
    <t>Entwurfsplanung</t>
  </si>
  <si>
    <t>Genehmigungsplanung</t>
  </si>
  <si>
    <t>Ausführungsplanung</t>
  </si>
  <si>
    <t>Vorbereitung der Vergabe</t>
  </si>
  <si>
    <t>Mitwirkung bei der Vergabe</t>
  </si>
  <si>
    <t>Objektüberwachung – Bauüberwachung</t>
  </si>
  <si>
    <t>Prozentsatz</t>
  </si>
  <si>
    <t>Gesamtpreis Netto</t>
  </si>
  <si>
    <t>Zwischensumme</t>
  </si>
  <si>
    <t>(Mittel-) Stundensatz Netto</t>
  </si>
  <si>
    <t>Projektleiter</t>
  </si>
  <si>
    <t>** Die Angabe der Anzahl der Stunden ist rein fiktiv und dient allein der Ermittlung des Angebotspreises. Die Bieter haben keinen Anspruch auf die Abnahme der genannten Menge.</t>
  </si>
  <si>
    <t>Bieter:</t>
  </si>
  <si>
    <t>1. Grundleistungen*  Technische Ausrüstung</t>
  </si>
  <si>
    <t>Projektingenieur</t>
  </si>
  <si>
    <t>Technischer Mitarbeiter</t>
  </si>
  <si>
    <t>20 Stunden**</t>
  </si>
  <si>
    <t xml:space="preserve">Verbindliche Zusammenfassung des Angebots unter Berücksichtigung der Vorgaben aus der Aufforderung zur Angebotsabgabe sowie der Anlagen 
</t>
  </si>
  <si>
    <t>Bepreisung nach Stundenaufwand gemäß Bewertungssystematik Generalplanervergabe:</t>
  </si>
  <si>
    <t>1. Grundleistungen*  Objektplanung für Gebäude</t>
  </si>
  <si>
    <t>Leistungsphase 9</t>
  </si>
  <si>
    <t>Objektbetreuung</t>
  </si>
  <si>
    <t xml:space="preserve">
Objektbetreuung</t>
  </si>
  <si>
    <t>* Nebenkosten sind mit den Pauschalhonoraren / Leistungen nach dem Zeitaufwand abgegolten und werden nicht gesondert vergütet.</t>
  </si>
  <si>
    <t>Honorarposition</t>
  </si>
  <si>
    <t>Betrag netto</t>
  </si>
  <si>
    <t>zzgl. 19% MwSt</t>
  </si>
  <si>
    <t>Angebotshonorar, brutto</t>
  </si>
  <si>
    <t>Technische Ausrüstung</t>
  </si>
  <si>
    <t>Besondere Leistungen*</t>
  </si>
  <si>
    <t>Freianlagen</t>
  </si>
  <si>
    <t>Besondere Leistungen Std-Sätze</t>
  </si>
  <si>
    <t>1. Grundleistungen* Freianlagen</t>
  </si>
  <si>
    <t>Nachlass</t>
  </si>
  <si>
    <t>Objektplanung</t>
  </si>
  <si>
    <t>Angebotshonorar, netto 
(Wertungspreis)</t>
  </si>
  <si>
    <r>
      <rPr>
        <b/>
        <sz val="11"/>
        <color theme="1"/>
        <rFont val="Arial"/>
        <family val="2"/>
      </rPr>
      <t>Leistungsbild: Objektplanung für Gebäude gemäß §§ 33 ff. HOA</t>
    </r>
    <r>
      <rPr>
        <sz val="11"/>
        <color theme="1"/>
        <rFont val="Arial"/>
        <family val="2"/>
      </rPr>
      <t>I 
Honorarzone III, Mittelsatz</t>
    </r>
  </si>
  <si>
    <t xml:space="preserve">Verbindliche Zusammenfassung des Angebots unter Berücksichtigung der Vorgaben aus der Aufforderung zur Angebotsabgabe sowie der Anlagen </t>
  </si>
  <si>
    <r>
      <rPr>
        <b/>
        <sz val="11"/>
        <color theme="1"/>
        <rFont val="Arial"/>
        <family val="2"/>
      </rPr>
      <t xml:space="preserve">Leistungsbild: Freianlagen gemäß §§ 39 ff. HOAI </t>
    </r>
    <r>
      <rPr>
        <sz val="11"/>
        <color theme="1"/>
        <rFont val="Arial"/>
        <family val="2"/>
      </rPr>
      <t xml:space="preserve">
Honorarzone III, Mittelsatz</t>
    </r>
  </si>
  <si>
    <r>
      <rPr>
        <b/>
        <sz val="11"/>
        <color theme="1"/>
        <rFont val="Arial"/>
        <family val="2"/>
      </rPr>
      <t>Leistungsbild: Technische Ausrüstung gemäß §§ 53 ff. HOAI</t>
    </r>
    <r>
      <rPr>
        <sz val="11"/>
        <color theme="1"/>
        <rFont val="Arial"/>
        <family val="2"/>
      </rPr>
      <t xml:space="preserve"> 
Honorarzone III, Mittelsatz</t>
    </r>
  </si>
  <si>
    <r>
      <rPr>
        <b/>
        <sz val="11"/>
        <color theme="1"/>
        <rFont val="Arial"/>
        <family val="2"/>
      </rPr>
      <t>Leistungsbild: Ingenieurbauwerke gemäß §§ 41 ff. HOAI</t>
    </r>
    <r>
      <rPr>
        <sz val="11"/>
        <color theme="1"/>
        <rFont val="Arial"/>
        <family val="2"/>
      </rPr>
      <t xml:space="preserve"> 
Honorarzone III, Mittelsatz</t>
    </r>
  </si>
  <si>
    <t>Ingenieurbauwerke</t>
  </si>
  <si>
    <t>Preisblatt 
Zusammenfassung</t>
  </si>
  <si>
    <t>Ausschreibung von Generalplanungsleistungen für den Neubau eines Klimaparks mit Naturbad in der Stadt Brake (Unterweser)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</si>
</sst>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0" applyFont="1"/>
    <xf numFmtId="0" fontId="3" fillId="0" borderId="7" xfId="0" applyFont="1" applyBorder="1"/>
    <xf numFmtId="0" fontId="3" fillId="0" borderId="7" xfId="0" applyFont="1" applyBorder="1" applyAlignment="1">
      <alignment wrapText="1"/>
    </xf>
    <xf numFmtId="9" fontId="3" fillId="0" borderId="19" xfId="1" applyFont="1" applyBorder="1"/>
    <xf numFmtId="164" fontId="3" fillId="0" borderId="7" xfId="0" applyNumberFormat="1" applyFont="1" applyBorder="1"/>
    <xf numFmtId="0" fontId="7" fillId="0" borderId="20" xfId="0" applyFont="1" applyBorder="1"/>
    <xf numFmtId="0" fontId="8" fillId="0" borderId="20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0" xfId="0" applyFont="1"/>
    <xf numFmtId="0" fontId="3" fillId="0" borderId="20" xfId="0" applyFont="1" applyBorder="1"/>
    <xf numFmtId="0" fontId="8" fillId="0" borderId="21" xfId="0" applyFont="1" applyBorder="1" applyAlignment="1">
      <alignment wrapText="1"/>
    </xf>
    <xf numFmtId="0" fontId="8" fillId="0" borderId="22" xfId="0" applyFont="1" applyBorder="1"/>
    <xf numFmtId="0" fontId="8" fillId="0" borderId="7" xfId="0" applyFont="1" applyBorder="1"/>
    <xf numFmtId="0" fontId="10" fillId="0" borderId="0" xfId="0" applyFont="1" applyAlignment="1">
      <alignment horizontal="left" vertical="center"/>
    </xf>
    <xf numFmtId="165" fontId="0" fillId="0" borderId="0" xfId="0" applyNumberFormat="1"/>
    <xf numFmtId="0" fontId="2" fillId="0" borderId="0" xfId="0" applyFont="1" applyAlignment="1">
      <alignment vertical="center"/>
    </xf>
    <xf numFmtId="164" fontId="3" fillId="0" borderId="20" xfId="0" applyNumberFormat="1" applyFont="1" applyBorder="1"/>
    <xf numFmtId="164" fontId="3" fillId="2" borderId="20" xfId="0" applyNumberFormat="1" applyFont="1" applyFill="1" applyBorder="1" applyProtection="1">
      <protection locked="0"/>
    </xf>
    <xf numFmtId="164" fontId="3" fillId="2" borderId="7" xfId="0" applyNumberFormat="1" applyFont="1" applyFill="1" applyBorder="1" applyProtection="1">
      <protection locked="0"/>
    </xf>
    <xf numFmtId="0" fontId="0" fillId="0" borderId="6" xfId="0" applyBorder="1" applyAlignment="1">
      <alignment horizontal="left" vertical="center"/>
    </xf>
    <xf numFmtId="9" fontId="0" fillId="2" borderId="7" xfId="1" applyFont="1" applyFill="1" applyBorder="1" applyAlignment="1" applyProtection="1">
      <alignment horizontal="right" vertical="center"/>
      <protection locked="0"/>
    </xf>
    <xf numFmtId="9" fontId="0" fillId="0" borderId="0" xfId="0" applyNumberFormat="1"/>
    <xf numFmtId="165" fontId="11" fillId="0" borderId="7" xfId="0" applyNumberFormat="1" applyFont="1" applyBorder="1" applyAlignment="1">
      <alignment horizontal="right" vertical="center"/>
    </xf>
    <xf numFmtId="165" fontId="11" fillId="0" borderId="24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13" xfId="0" applyFill="1" applyBorder="1" applyAlignment="1" applyProtection="1">
      <alignment horizontal="left"/>
      <protection locked="0"/>
    </xf>
    <xf numFmtId="0" fontId="0" fillId="2" borderId="14" xfId="0" applyFill="1" applyBorder="1" applyAlignment="1" applyProtection="1">
      <alignment horizontal="left"/>
      <protection locked="0"/>
    </xf>
    <xf numFmtId="0" fontId="0" fillId="2" borderId="15" xfId="0" applyFill="1" applyBorder="1" applyAlignment="1" applyProtection="1">
      <alignment horizontal="left"/>
      <protection locked="0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/>
    </xf>
    <xf numFmtId="0" fontId="9" fillId="4" borderId="23" xfId="0" applyFont="1" applyFill="1" applyBorder="1" applyAlignment="1">
      <alignment horizontal="center" vertical="center"/>
    </xf>
    <xf numFmtId="165" fontId="12" fillId="5" borderId="7" xfId="0" applyNumberFormat="1" applyFont="1" applyFill="1" applyBorder="1" applyAlignment="1">
      <alignment horizontal="right" vertical="center"/>
    </xf>
    <xf numFmtId="165" fontId="12" fillId="5" borderId="24" xfId="0" applyNumberFormat="1" applyFont="1" applyFill="1" applyBorder="1" applyAlignment="1">
      <alignment horizontal="right" vertical="center"/>
    </xf>
    <xf numFmtId="165" fontId="11" fillId="2" borderId="8" xfId="0" applyNumberFormat="1" applyFont="1" applyFill="1" applyBorder="1" applyAlignment="1" applyProtection="1">
      <alignment horizontal="right" vertical="center"/>
      <protection locked="0"/>
    </xf>
    <xf numFmtId="165" fontId="11" fillId="2" borderId="10" xfId="0" applyNumberFormat="1" applyFont="1" applyFill="1" applyBorder="1" applyAlignment="1" applyProtection="1">
      <alignment horizontal="right" vertical="center"/>
      <protection locked="0"/>
    </xf>
    <xf numFmtId="165" fontId="2" fillId="5" borderId="12" xfId="0" applyNumberFormat="1" applyFont="1" applyFill="1" applyBorder="1" applyAlignment="1">
      <alignment horizontal="right" vertical="center"/>
    </xf>
    <xf numFmtId="165" fontId="2" fillId="5" borderId="25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2" borderId="8" xfId="0" applyFill="1" applyBorder="1" applyAlignment="1" applyProtection="1">
      <alignment horizontal="left"/>
      <protection locked="0"/>
    </xf>
    <xf numFmtId="0" fontId="0" fillId="2" borderId="9" xfId="0" applyFill="1" applyBorder="1" applyAlignment="1" applyProtection="1">
      <alignment horizontal="left"/>
      <protection locked="0"/>
    </xf>
    <xf numFmtId="0" fontId="0" fillId="2" borderId="10" xfId="0" applyFill="1" applyBorder="1" applyAlignment="1" applyProtection="1">
      <alignment horizontal="left"/>
      <protection locked="0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3" fillId="0" borderId="7" xfId="0" applyFont="1" applyBorder="1" applyAlignment="1">
      <alignment horizontal="left"/>
    </xf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3" borderId="16" xfId="0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0" fillId="3" borderId="18" xfId="0" applyFill="1" applyBorder="1" applyAlignment="1">
      <alignment horizontal="left" vertical="top" wrapText="1"/>
    </xf>
    <xf numFmtId="0" fontId="0" fillId="0" borderId="3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782AC-F02D-41E4-B932-9C5A3EE1311E}">
  <sheetPr>
    <pageSetUpPr fitToPage="1"/>
  </sheetPr>
  <dimension ref="A1:E23"/>
  <sheetViews>
    <sheetView tabSelected="1" zoomScale="85" zoomScaleNormal="85" workbookViewId="0">
      <selection activeCell="A2" sqref="A2:E2"/>
    </sheetView>
  </sheetViews>
  <sheetFormatPr baseColWidth="10" defaultRowHeight="14.25" x14ac:dyDescent="0.2"/>
  <cols>
    <col min="1" max="1" width="17.375" customWidth="1"/>
    <col min="2" max="2" width="23.5" customWidth="1"/>
    <col min="4" max="4" width="16.125" customWidth="1"/>
    <col min="7" max="7" width="18.125" customWidth="1"/>
    <col min="8" max="8" width="22.5" customWidth="1"/>
    <col min="10" max="10" width="18.75" customWidth="1"/>
    <col min="11" max="11" width="10.5" customWidth="1"/>
    <col min="13" max="13" width="19.625" customWidth="1"/>
    <col min="14" max="14" width="18.625" customWidth="1"/>
    <col min="16" max="16" width="15.875" customWidth="1"/>
    <col min="19" max="19" width="19.5" customWidth="1"/>
    <col min="20" max="20" width="18.25" customWidth="1"/>
    <col min="21" max="21" width="11.875" customWidth="1"/>
    <col min="22" max="22" width="15.75" customWidth="1"/>
  </cols>
  <sheetData>
    <row r="1" spans="1:5" ht="46.5" customHeight="1" thickBot="1" x14ac:dyDescent="0.35">
      <c r="A1" s="55" t="s">
        <v>54</v>
      </c>
      <c r="B1" s="56"/>
      <c r="C1" s="56"/>
      <c r="D1" s="56"/>
      <c r="E1" s="57"/>
    </row>
    <row r="2" spans="1:5" ht="50.25" customHeight="1" thickBot="1" x14ac:dyDescent="0.25">
      <c r="A2" s="58" t="s">
        <v>55</v>
      </c>
      <c r="B2" s="59"/>
      <c r="C2" s="59"/>
      <c r="D2" s="59"/>
      <c r="E2" s="60"/>
    </row>
    <row r="4" spans="1:5" ht="40.5" customHeight="1" x14ac:dyDescent="0.2">
      <c r="A4" s="61" t="s">
        <v>1</v>
      </c>
      <c r="B4" s="61"/>
      <c r="C4" s="61"/>
      <c r="D4" s="61"/>
      <c r="E4" s="61"/>
    </row>
    <row r="5" spans="1:5" ht="15" thickBot="1" x14ac:dyDescent="0.25"/>
    <row r="6" spans="1:5" x14ac:dyDescent="0.2">
      <c r="A6" s="62" t="s">
        <v>24</v>
      </c>
      <c r="B6" s="63"/>
      <c r="C6" s="64"/>
      <c r="D6" s="65"/>
      <c r="E6" s="66"/>
    </row>
    <row r="7" spans="1:5" x14ac:dyDescent="0.2">
      <c r="A7" s="50" t="s">
        <v>2</v>
      </c>
      <c r="B7" s="51"/>
      <c r="C7" s="52"/>
      <c r="D7" s="53"/>
      <c r="E7" s="54"/>
    </row>
    <row r="8" spans="1:5" ht="15" thickBot="1" x14ac:dyDescent="0.25">
      <c r="A8" s="29" t="s">
        <v>3</v>
      </c>
      <c r="B8" s="30"/>
      <c r="C8" s="31"/>
      <c r="D8" s="32"/>
      <c r="E8" s="33"/>
    </row>
    <row r="10" spans="1:5" ht="16.5" thickBot="1" x14ac:dyDescent="0.25">
      <c r="A10" s="16"/>
      <c r="B10" s="16"/>
    </row>
    <row r="11" spans="1:5" ht="15" x14ac:dyDescent="0.2">
      <c r="A11" s="34" t="s">
        <v>36</v>
      </c>
      <c r="B11" s="35"/>
      <c r="C11" s="35" t="s">
        <v>37</v>
      </c>
      <c r="D11" s="38"/>
    </row>
    <row r="12" spans="1:5" x14ac:dyDescent="0.2">
      <c r="A12" s="45"/>
      <c r="B12" s="46"/>
      <c r="C12" s="46"/>
      <c r="D12" s="47"/>
    </row>
    <row r="13" spans="1:5" x14ac:dyDescent="0.2">
      <c r="A13" s="27" t="s">
        <v>46</v>
      </c>
      <c r="B13" s="28"/>
      <c r="C13" s="25">
        <f>Objektplanung!D22</f>
        <v>0</v>
      </c>
      <c r="D13" s="26"/>
    </row>
    <row r="14" spans="1:5" x14ac:dyDescent="0.2">
      <c r="A14" s="27" t="s">
        <v>42</v>
      </c>
      <c r="B14" s="28"/>
      <c r="C14" s="25">
        <f>Freianlagen!D22</f>
        <v>0</v>
      </c>
      <c r="D14" s="26"/>
    </row>
    <row r="15" spans="1:5" x14ac:dyDescent="0.2">
      <c r="A15" s="27" t="s">
        <v>40</v>
      </c>
      <c r="B15" s="28"/>
      <c r="C15" s="25">
        <f>'Technische Ausrüstung'!D22</f>
        <v>0</v>
      </c>
      <c r="D15" s="26"/>
    </row>
    <row r="16" spans="1:5" x14ac:dyDescent="0.2">
      <c r="A16" s="27" t="s">
        <v>53</v>
      </c>
      <c r="B16" s="28"/>
      <c r="C16" s="25">
        <f>Ingenieurbauwerke!D22</f>
        <v>0</v>
      </c>
      <c r="D16" s="26"/>
    </row>
    <row r="17" spans="1:4" x14ac:dyDescent="0.2">
      <c r="A17" s="27" t="s">
        <v>43</v>
      </c>
      <c r="B17" s="28"/>
      <c r="C17" s="25">
        <f>'Besondere Leistungen'!D7</f>
        <v>0</v>
      </c>
      <c r="D17" s="26"/>
    </row>
    <row r="18" spans="1:4" x14ac:dyDescent="0.2">
      <c r="A18" s="22" t="s">
        <v>45</v>
      </c>
      <c r="B18" s="23">
        <v>0</v>
      </c>
      <c r="C18" s="41">
        <v>0</v>
      </c>
      <c r="D18" s="42"/>
    </row>
    <row r="19" spans="1:4" x14ac:dyDescent="0.2">
      <c r="A19" s="27"/>
      <c r="B19" s="28"/>
      <c r="C19" s="25"/>
      <c r="D19" s="26"/>
    </row>
    <row r="20" spans="1:4" ht="28.5" customHeight="1" x14ac:dyDescent="0.2">
      <c r="A20" s="36" t="s">
        <v>47</v>
      </c>
      <c r="B20" s="37"/>
      <c r="C20" s="39">
        <f>SUM(C13:D17)-C18</f>
        <v>0</v>
      </c>
      <c r="D20" s="40"/>
    </row>
    <row r="21" spans="1:4" x14ac:dyDescent="0.2">
      <c r="A21" s="27" t="s">
        <v>38</v>
      </c>
      <c r="B21" s="28"/>
      <c r="C21" s="25">
        <f>C20*19%</f>
        <v>0</v>
      </c>
      <c r="D21" s="26"/>
    </row>
    <row r="22" spans="1:4" ht="15.75" thickBot="1" x14ac:dyDescent="0.25">
      <c r="A22" s="48" t="s">
        <v>39</v>
      </c>
      <c r="B22" s="49"/>
      <c r="C22" s="43">
        <f>C20*1.19</f>
        <v>0</v>
      </c>
      <c r="D22" s="44"/>
    </row>
    <row r="23" spans="1:4" x14ac:dyDescent="0.2">
      <c r="B23" s="17"/>
    </row>
  </sheetData>
  <sheetProtection algorithmName="SHA-512" hashValue="sLnti8lzYeeOB8mBH0/keyhNHcPHLJzPRs+c8kfsmOOeFdj2eyljjHQkjf3FjTXtnUR0mz0OM9dExRbSOlRs7A==" saltValue="99Q59EpMNZbgvA9YN1rUkw==" spinCount="100000" sheet="1" objects="1" scenarios="1" selectLockedCells="1" selectUnlockedCells="1"/>
  <mergeCells count="32">
    <mergeCell ref="A7:B7"/>
    <mergeCell ref="C7:E7"/>
    <mergeCell ref="A1:E1"/>
    <mergeCell ref="A2:E2"/>
    <mergeCell ref="A4:E4"/>
    <mergeCell ref="A6:B6"/>
    <mergeCell ref="C6:E6"/>
    <mergeCell ref="C22:D22"/>
    <mergeCell ref="A19:B19"/>
    <mergeCell ref="C19:D19"/>
    <mergeCell ref="A12:B12"/>
    <mergeCell ref="C12:D12"/>
    <mergeCell ref="A16:B16"/>
    <mergeCell ref="C16:D16"/>
    <mergeCell ref="A17:B17"/>
    <mergeCell ref="C17:D17"/>
    <mergeCell ref="A22:B22"/>
    <mergeCell ref="C13:D13"/>
    <mergeCell ref="C14:D14"/>
    <mergeCell ref="C15:D15"/>
    <mergeCell ref="A13:B13"/>
    <mergeCell ref="A15:B15"/>
    <mergeCell ref="A14:B14"/>
    <mergeCell ref="C21:D21"/>
    <mergeCell ref="A21:B21"/>
    <mergeCell ref="A8:B8"/>
    <mergeCell ref="C8:E8"/>
    <mergeCell ref="A11:B11"/>
    <mergeCell ref="A20:B20"/>
    <mergeCell ref="C11:D11"/>
    <mergeCell ref="C20:D20"/>
    <mergeCell ref="C18:D18"/>
  </mergeCells>
  <pageMargins left="0.7" right="0.7" top="0.78740157499999996" bottom="0.7874015749999999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zoomScale="85" zoomScaleNormal="85" workbookViewId="0">
      <selection activeCell="A3" sqref="A3"/>
    </sheetView>
  </sheetViews>
  <sheetFormatPr baseColWidth="10" defaultRowHeight="14.25" x14ac:dyDescent="0.2"/>
  <cols>
    <col min="1" max="1" width="17.375" customWidth="1"/>
    <col min="2" max="2" width="23.5" customWidth="1"/>
    <col min="4" max="4" width="16.125" customWidth="1"/>
    <col min="7" max="7" width="18.125" customWidth="1"/>
    <col min="8" max="8" width="22.5" customWidth="1"/>
    <col min="10" max="10" width="18.75" customWidth="1"/>
    <col min="11" max="11" width="10.5" customWidth="1"/>
    <col min="13" max="13" width="19.625" customWidth="1"/>
    <col min="14" max="14" width="18.625" customWidth="1"/>
    <col min="16" max="16" width="15.875" customWidth="1"/>
    <col min="19" max="19" width="19.5" customWidth="1"/>
    <col min="20" max="20" width="18.25" customWidth="1"/>
    <col min="21" max="21" width="11.875" customWidth="1"/>
    <col min="22" max="22" width="15.75" customWidth="1"/>
  </cols>
  <sheetData>
    <row r="1" spans="1:5" ht="21" thickBot="1" x14ac:dyDescent="0.35">
      <c r="A1" s="68" t="s">
        <v>0</v>
      </c>
      <c r="B1" s="56"/>
      <c r="C1" s="56"/>
      <c r="D1" s="56"/>
      <c r="E1" s="57"/>
    </row>
    <row r="2" spans="1:5" ht="50.25" customHeight="1" thickBot="1" x14ac:dyDescent="0.25">
      <c r="A2" s="58" t="str">
        <f>Zusammenfassung!A2</f>
        <v>Ausschreibung von Generalplanungsleistungen für den Neubau eines Klimaparks mit Naturbad in der Stadt Brake (Unterweser)</v>
      </c>
      <c r="B2" s="59"/>
      <c r="C2" s="59"/>
      <c r="D2" s="59"/>
      <c r="E2" s="60"/>
    </row>
    <row r="4" spans="1:5" ht="26.25" customHeight="1" x14ac:dyDescent="0.2">
      <c r="A4" s="61" t="s">
        <v>1</v>
      </c>
      <c r="B4" s="61"/>
      <c r="C4" s="61"/>
      <c r="D4" s="61"/>
      <c r="E4" s="61"/>
    </row>
    <row r="5" spans="1:5" ht="15" thickBot="1" x14ac:dyDescent="0.25"/>
    <row r="6" spans="1:5" x14ac:dyDescent="0.2">
      <c r="A6" s="62" t="s">
        <v>24</v>
      </c>
      <c r="B6" s="63"/>
      <c r="C6" s="75">
        <f>Zusammenfassung!C6</f>
        <v>0</v>
      </c>
      <c r="D6" s="76"/>
      <c r="E6" s="77"/>
    </row>
    <row r="7" spans="1:5" x14ac:dyDescent="0.2">
      <c r="A7" s="50" t="s">
        <v>2</v>
      </c>
      <c r="B7" s="51"/>
      <c r="C7" s="78">
        <f>Zusammenfassung!C7</f>
        <v>0</v>
      </c>
      <c r="D7" s="79"/>
      <c r="E7" s="80"/>
    </row>
    <row r="8" spans="1:5" ht="15" thickBot="1" x14ac:dyDescent="0.25">
      <c r="A8" s="29" t="s">
        <v>3</v>
      </c>
      <c r="B8" s="30"/>
      <c r="C8" s="81">
        <f>Zusammenfassung!C8</f>
        <v>0</v>
      </c>
      <c r="D8" s="82"/>
      <c r="E8" s="83"/>
    </row>
    <row r="9" spans="1:5" ht="15" thickBot="1" x14ac:dyDescent="0.25"/>
    <row r="10" spans="1:5" ht="60.75" customHeight="1" thickBot="1" x14ac:dyDescent="0.25">
      <c r="A10" s="69" t="s">
        <v>29</v>
      </c>
      <c r="B10" s="70"/>
      <c r="C10" s="70"/>
      <c r="D10" s="70"/>
      <c r="E10" s="71"/>
    </row>
    <row r="11" spans="1:5" ht="36.75" customHeight="1" thickBot="1" x14ac:dyDescent="0.25">
      <c r="A11" s="72" t="s">
        <v>48</v>
      </c>
      <c r="B11" s="73"/>
      <c r="C11" s="73"/>
      <c r="D11" s="73"/>
      <c r="E11" s="74"/>
    </row>
    <row r="12" spans="1:5" ht="15.75" thickBot="1" x14ac:dyDescent="0.3">
      <c r="A12" s="8" t="s">
        <v>31</v>
      </c>
      <c r="B12" s="9"/>
      <c r="C12" s="9"/>
      <c r="D12" s="10"/>
    </row>
    <row r="13" spans="1:5" x14ac:dyDescent="0.2">
      <c r="C13" s="6" t="s">
        <v>18</v>
      </c>
      <c r="D13" s="7" t="s">
        <v>19</v>
      </c>
    </row>
    <row r="14" spans="1:5" x14ac:dyDescent="0.2">
      <c r="A14" s="2" t="s">
        <v>4</v>
      </c>
      <c r="B14" s="3" t="s">
        <v>11</v>
      </c>
      <c r="C14" s="4">
        <v>7.0000000000000007E-2</v>
      </c>
      <c r="D14" s="21"/>
    </row>
    <row r="15" spans="1:5" x14ac:dyDescent="0.2">
      <c r="A15" s="2" t="s">
        <v>5</v>
      </c>
      <c r="B15" s="3" t="s">
        <v>12</v>
      </c>
      <c r="C15" s="4">
        <v>0.15</v>
      </c>
      <c r="D15" s="21"/>
    </row>
    <row r="16" spans="1:5" x14ac:dyDescent="0.2">
      <c r="A16" s="2" t="s">
        <v>6</v>
      </c>
      <c r="B16" s="3" t="s">
        <v>13</v>
      </c>
      <c r="C16" s="4">
        <v>0.03</v>
      </c>
      <c r="D16" s="21"/>
    </row>
    <row r="17" spans="1:4" x14ac:dyDescent="0.2">
      <c r="A17" s="2" t="s">
        <v>7</v>
      </c>
      <c r="B17" s="3" t="s">
        <v>14</v>
      </c>
      <c r="C17" s="4">
        <v>0.25</v>
      </c>
      <c r="D17" s="21"/>
    </row>
    <row r="18" spans="1:4" x14ac:dyDescent="0.2">
      <c r="A18" s="2" t="s">
        <v>8</v>
      </c>
      <c r="B18" s="3" t="s">
        <v>15</v>
      </c>
      <c r="C18" s="4">
        <v>0.1</v>
      </c>
      <c r="D18" s="21"/>
    </row>
    <row r="19" spans="1:4" x14ac:dyDescent="0.2">
      <c r="A19" s="2" t="s">
        <v>9</v>
      </c>
      <c r="B19" s="3" t="s">
        <v>16</v>
      </c>
      <c r="C19" s="4">
        <v>0.04</v>
      </c>
      <c r="D19" s="21"/>
    </row>
    <row r="20" spans="1:4" ht="25.5" x14ac:dyDescent="0.2">
      <c r="A20" s="2" t="s">
        <v>10</v>
      </c>
      <c r="B20" s="3" t="s">
        <v>17</v>
      </c>
      <c r="C20" s="4">
        <v>0.32</v>
      </c>
      <c r="D20" s="21"/>
    </row>
    <row r="21" spans="1:4" ht="25.5" x14ac:dyDescent="0.2">
      <c r="A21" s="2" t="s">
        <v>32</v>
      </c>
      <c r="B21" s="3" t="s">
        <v>34</v>
      </c>
      <c r="C21" s="4">
        <v>0.02</v>
      </c>
      <c r="D21" s="21"/>
    </row>
    <row r="22" spans="1:4" x14ac:dyDescent="0.2">
      <c r="A22" s="67" t="s">
        <v>20</v>
      </c>
      <c r="B22" s="67"/>
      <c r="C22" s="67"/>
      <c r="D22" s="5">
        <f>SUM(D14:D21)</f>
        <v>0</v>
      </c>
    </row>
    <row r="24" spans="1:4" x14ac:dyDescent="0.2">
      <c r="C24" s="24"/>
    </row>
  </sheetData>
  <sheetProtection algorithmName="SHA-512" hashValue="3w9CtyIOYOWCYyhe9KLBsO2tgrjF7nujYdBIXK7OHQNSQkdmMTKl5+TUANdHy24fQ2Wwve50WX63uM4VEA1Mgg==" saltValue="jJYPkU4d1nImE8o0IT2QCA==" spinCount="100000" sheet="1" objects="1" scenarios="1" selectLockedCells="1" selectUnlockedCells="1"/>
  <mergeCells count="12">
    <mergeCell ref="A22:C22"/>
    <mergeCell ref="A1:E1"/>
    <mergeCell ref="A2:E2"/>
    <mergeCell ref="A4:E4"/>
    <mergeCell ref="A10:E10"/>
    <mergeCell ref="A11:E11"/>
    <mergeCell ref="C6:E6"/>
    <mergeCell ref="C7:E7"/>
    <mergeCell ref="C8:E8"/>
    <mergeCell ref="A6:B6"/>
    <mergeCell ref="A7:B7"/>
    <mergeCell ref="A8:B8"/>
  </mergeCells>
  <pageMargins left="0.7" right="0.7" top="0.78740157499999996" bottom="0.78740157499999996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50E39-3C32-4538-8B1F-2F476981A7D8}">
  <sheetPr>
    <pageSetUpPr fitToPage="1"/>
  </sheetPr>
  <dimension ref="A1:E22"/>
  <sheetViews>
    <sheetView zoomScale="85" zoomScaleNormal="85" workbookViewId="0">
      <selection activeCell="D16" sqref="D16"/>
    </sheetView>
  </sheetViews>
  <sheetFormatPr baseColWidth="10" defaultRowHeight="14.25" x14ac:dyDescent="0.2"/>
  <cols>
    <col min="1" max="1" width="17.375" customWidth="1"/>
    <col min="2" max="2" width="23.5" customWidth="1"/>
    <col min="4" max="4" width="16.125" customWidth="1"/>
    <col min="7" max="7" width="18.125" customWidth="1"/>
    <col min="8" max="8" width="22.5" customWidth="1"/>
    <col min="10" max="10" width="18.75" customWidth="1"/>
    <col min="11" max="11" width="10.5" customWidth="1"/>
    <col min="13" max="13" width="19.625" customWidth="1"/>
    <col min="14" max="14" width="18.625" customWidth="1"/>
    <col min="16" max="16" width="15.875" customWidth="1"/>
    <col min="19" max="19" width="19.5" customWidth="1"/>
    <col min="20" max="20" width="18.25" customWidth="1"/>
    <col min="21" max="21" width="11.875" customWidth="1"/>
    <col min="22" max="22" width="15.75" customWidth="1"/>
  </cols>
  <sheetData>
    <row r="1" spans="1:5" ht="21" thickBot="1" x14ac:dyDescent="0.35">
      <c r="A1" s="68" t="s">
        <v>0</v>
      </c>
      <c r="B1" s="56"/>
      <c r="C1" s="56"/>
      <c r="D1" s="56"/>
      <c r="E1" s="57"/>
    </row>
    <row r="2" spans="1:5" ht="50.25" customHeight="1" thickBot="1" x14ac:dyDescent="0.25">
      <c r="A2" s="58" t="str">
        <f>Zusammenfassung!A2</f>
        <v>Ausschreibung von Generalplanungsleistungen für den Neubau eines Klimaparks mit Naturbad in der Stadt Brake (Unterweser)</v>
      </c>
      <c r="B2" s="59"/>
      <c r="C2" s="59"/>
      <c r="D2" s="59"/>
      <c r="E2" s="60"/>
    </row>
    <row r="4" spans="1:5" ht="27" customHeight="1" x14ac:dyDescent="0.2">
      <c r="A4" s="61" t="s">
        <v>1</v>
      </c>
      <c r="B4" s="61"/>
      <c r="C4" s="61"/>
      <c r="D4" s="61"/>
      <c r="E4" s="61"/>
    </row>
    <row r="5" spans="1:5" ht="15" thickBot="1" x14ac:dyDescent="0.25"/>
    <row r="6" spans="1:5" x14ac:dyDescent="0.2">
      <c r="A6" s="62" t="s">
        <v>24</v>
      </c>
      <c r="B6" s="63"/>
      <c r="C6" s="75">
        <f>Zusammenfassung!C6</f>
        <v>0</v>
      </c>
      <c r="D6" s="76"/>
      <c r="E6" s="77"/>
    </row>
    <row r="7" spans="1:5" x14ac:dyDescent="0.2">
      <c r="A7" s="50" t="s">
        <v>2</v>
      </c>
      <c r="B7" s="51"/>
      <c r="C7" s="78">
        <f>Zusammenfassung!C7</f>
        <v>0</v>
      </c>
      <c r="D7" s="79"/>
      <c r="E7" s="80"/>
    </row>
    <row r="8" spans="1:5" ht="15" thickBot="1" x14ac:dyDescent="0.25">
      <c r="A8" s="29" t="s">
        <v>3</v>
      </c>
      <c r="B8" s="30"/>
      <c r="C8" s="81">
        <f>Zusammenfassung!C8</f>
        <v>0</v>
      </c>
      <c r="D8" s="82"/>
      <c r="E8" s="83"/>
    </row>
    <row r="9" spans="1:5" ht="15" thickBot="1" x14ac:dyDescent="0.25"/>
    <row r="10" spans="1:5" ht="45" customHeight="1" thickBot="1" x14ac:dyDescent="0.25">
      <c r="A10" s="58" t="s">
        <v>49</v>
      </c>
      <c r="B10" s="59"/>
      <c r="C10" s="59"/>
      <c r="D10" s="59"/>
      <c r="E10" s="60"/>
    </row>
    <row r="11" spans="1:5" ht="38.25" customHeight="1" thickBot="1" x14ac:dyDescent="0.25">
      <c r="A11" s="72" t="s">
        <v>50</v>
      </c>
      <c r="B11" s="73"/>
      <c r="C11" s="73"/>
      <c r="D11" s="73"/>
      <c r="E11" s="74"/>
    </row>
    <row r="12" spans="1:5" ht="15.75" thickBot="1" x14ac:dyDescent="0.3">
      <c r="A12" s="8" t="s">
        <v>44</v>
      </c>
      <c r="B12" s="9"/>
      <c r="C12" s="9"/>
      <c r="E12" s="10"/>
    </row>
    <row r="13" spans="1:5" x14ac:dyDescent="0.2">
      <c r="C13" s="6" t="s">
        <v>18</v>
      </c>
      <c r="D13" s="15" t="s">
        <v>19</v>
      </c>
    </row>
    <row r="14" spans="1:5" x14ac:dyDescent="0.2">
      <c r="A14" s="2" t="s">
        <v>4</v>
      </c>
      <c r="B14" s="3" t="s">
        <v>11</v>
      </c>
      <c r="C14" s="4">
        <v>0.1</v>
      </c>
      <c r="D14" s="21"/>
    </row>
    <row r="15" spans="1:5" x14ac:dyDescent="0.2">
      <c r="A15" s="2" t="s">
        <v>5</v>
      </c>
      <c r="B15" s="3" t="s">
        <v>12</v>
      </c>
      <c r="C15" s="4">
        <v>0.16</v>
      </c>
      <c r="D15" s="21"/>
    </row>
    <row r="16" spans="1:5" x14ac:dyDescent="0.2">
      <c r="A16" s="2" t="s">
        <v>6</v>
      </c>
      <c r="B16" s="3" t="s">
        <v>13</v>
      </c>
      <c r="C16" s="4">
        <v>0.04</v>
      </c>
      <c r="D16" s="21"/>
    </row>
    <row r="17" spans="1:4" x14ac:dyDescent="0.2">
      <c r="A17" s="2" t="s">
        <v>7</v>
      </c>
      <c r="B17" s="3" t="s">
        <v>14</v>
      </c>
      <c r="C17" s="4">
        <v>0.25</v>
      </c>
      <c r="D17" s="21"/>
    </row>
    <row r="18" spans="1:4" x14ac:dyDescent="0.2">
      <c r="A18" s="2" t="s">
        <v>8</v>
      </c>
      <c r="B18" s="3" t="s">
        <v>15</v>
      </c>
      <c r="C18" s="4">
        <v>7.0000000000000007E-2</v>
      </c>
      <c r="D18" s="21"/>
    </row>
    <row r="19" spans="1:4" x14ac:dyDescent="0.2">
      <c r="A19" s="2" t="s">
        <v>9</v>
      </c>
      <c r="B19" s="3" t="s">
        <v>16</v>
      </c>
      <c r="C19" s="4">
        <v>0.03</v>
      </c>
      <c r="D19" s="21"/>
    </row>
    <row r="20" spans="1:4" ht="25.5" x14ac:dyDescent="0.2">
      <c r="A20" s="2" t="s">
        <v>10</v>
      </c>
      <c r="B20" s="3" t="s">
        <v>17</v>
      </c>
      <c r="C20" s="4">
        <v>0.3</v>
      </c>
      <c r="D20" s="21"/>
    </row>
    <row r="21" spans="1:4" x14ac:dyDescent="0.2">
      <c r="A21" s="2" t="s">
        <v>32</v>
      </c>
      <c r="B21" s="3" t="s">
        <v>33</v>
      </c>
      <c r="C21" s="4">
        <v>0.02</v>
      </c>
      <c r="D21" s="21"/>
    </row>
    <row r="22" spans="1:4" x14ac:dyDescent="0.2">
      <c r="A22" s="67" t="s">
        <v>20</v>
      </c>
      <c r="B22" s="67"/>
      <c r="C22" s="67"/>
      <c r="D22" s="5">
        <f>SUM(D14:D21)</f>
        <v>0</v>
      </c>
    </row>
  </sheetData>
  <sheetProtection algorithmName="SHA-512" hashValue="QoiP1CpfZ3fG4EZdl2yvAovLIovpRRUZ3fCxSg4yAYioVMANQVbWfuGMwRs2l7Q2zRWqXONSCvK6Xvwi9lD5aQ==" saltValue="b2THcm1p+7P8c9G0tfnUyA==" spinCount="100000" sheet="1" objects="1" scenarios="1" selectLockedCells="1" selectUnlockedCells="1"/>
  <mergeCells count="12">
    <mergeCell ref="A7:B7"/>
    <mergeCell ref="C7:E7"/>
    <mergeCell ref="A1:E1"/>
    <mergeCell ref="A2:E2"/>
    <mergeCell ref="A4:E4"/>
    <mergeCell ref="A6:B6"/>
    <mergeCell ref="C6:E6"/>
    <mergeCell ref="A22:C22"/>
    <mergeCell ref="A11:E11"/>
    <mergeCell ref="A8:B8"/>
    <mergeCell ref="C8:E8"/>
    <mergeCell ref="A10:E10"/>
  </mergeCells>
  <pageMargins left="0.7" right="0.7" top="0.78740157499999996" bottom="0.78740157499999996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6C9F7-D3F0-4947-AFB0-69166B9C8193}">
  <sheetPr>
    <pageSetUpPr fitToPage="1"/>
  </sheetPr>
  <dimension ref="A1:E22"/>
  <sheetViews>
    <sheetView zoomScale="85" zoomScaleNormal="85" workbookViewId="0">
      <selection activeCell="D16" sqref="D16"/>
    </sheetView>
  </sheetViews>
  <sheetFormatPr baseColWidth="10" defaultRowHeight="14.25" x14ac:dyDescent="0.2"/>
  <cols>
    <col min="1" max="1" width="17.375" customWidth="1"/>
    <col min="2" max="2" width="23.5" customWidth="1"/>
    <col min="4" max="4" width="16.125" customWidth="1"/>
    <col min="7" max="7" width="18.125" customWidth="1"/>
    <col min="8" max="8" width="22.5" customWidth="1"/>
    <col min="10" max="10" width="18.75" customWidth="1"/>
    <col min="11" max="11" width="10.5" customWidth="1"/>
    <col min="13" max="13" width="19.625" customWidth="1"/>
    <col min="14" max="14" width="18.625" customWidth="1"/>
    <col min="16" max="16" width="15.875" customWidth="1"/>
    <col min="19" max="19" width="19.5" customWidth="1"/>
    <col min="20" max="20" width="18.25" customWidth="1"/>
    <col min="21" max="21" width="11.875" customWidth="1"/>
    <col min="22" max="22" width="15.75" customWidth="1"/>
  </cols>
  <sheetData>
    <row r="1" spans="1:5" ht="21" thickBot="1" x14ac:dyDescent="0.35">
      <c r="A1" s="68" t="s">
        <v>0</v>
      </c>
      <c r="B1" s="56"/>
      <c r="C1" s="56"/>
      <c r="D1" s="56"/>
      <c r="E1" s="57"/>
    </row>
    <row r="2" spans="1:5" ht="50.25" customHeight="1" thickBot="1" x14ac:dyDescent="0.25">
      <c r="A2" s="58" t="str">
        <f>Zusammenfassung!A2</f>
        <v>Ausschreibung von Generalplanungsleistungen für den Neubau eines Klimaparks mit Naturbad in der Stadt Brake (Unterweser)</v>
      </c>
      <c r="B2" s="59"/>
      <c r="C2" s="59"/>
      <c r="D2" s="59"/>
      <c r="E2" s="60"/>
    </row>
    <row r="4" spans="1:5" ht="30" customHeight="1" x14ac:dyDescent="0.2">
      <c r="A4" s="61" t="s">
        <v>1</v>
      </c>
      <c r="B4" s="61"/>
      <c r="C4" s="61"/>
      <c r="D4" s="61"/>
      <c r="E4" s="61"/>
    </row>
    <row r="5" spans="1:5" ht="15" thickBot="1" x14ac:dyDescent="0.25"/>
    <row r="6" spans="1:5" x14ac:dyDescent="0.2">
      <c r="A6" s="62" t="s">
        <v>24</v>
      </c>
      <c r="B6" s="63"/>
      <c r="C6" s="75">
        <f>Zusammenfassung!C6</f>
        <v>0</v>
      </c>
      <c r="D6" s="76"/>
      <c r="E6" s="77"/>
    </row>
    <row r="7" spans="1:5" x14ac:dyDescent="0.2">
      <c r="A7" s="50" t="s">
        <v>2</v>
      </c>
      <c r="B7" s="51"/>
      <c r="C7" s="78">
        <f>Zusammenfassung!C7</f>
        <v>0</v>
      </c>
      <c r="D7" s="79"/>
      <c r="E7" s="80"/>
    </row>
    <row r="8" spans="1:5" ht="15" thickBot="1" x14ac:dyDescent="0.25">
      <c r="A8" s="29" t="s">
        <v>3</v>
      </c>
      <c r="B8" s="30"/>
      <c r="C8" s="81">
        <f>Zusammenfassung!C8</f>
        <v>0</v>
      </c>
      <c r="D8" s="82"/>
      <c r="E8" s="83"/>
    </row>
    <row r="9" spans="1:5" ht="15" thickBot="1" x14ac:dyDescent="0.25"/>
    <row r="10" spans="1:5" ht="41.25" customHeight="1" thickBot="1" x14ac:dyDescent="0.25">
      <c r="A10" s="58" t="s">
        <v>49</v>
      </c>
      <c r="B10" s="59"/>
      <c r="C10" s="59"/>
      <c r="D10" s="59"/>
      <c r="E10" s="60"/>
    </row>
    <row r="11" spans="1:5" ht="36.75" customHeight="1" thickBot="1" x14ac:dyDescent="0.25">
      <c r="A11" s="72" t="s">
        <v>51</v>
      </c>
      <c r="B11" s="73"/>
      <c r="C11" s="73"/>
      <c r="D11" s="73"/>
      <c r="E11" s="74"/>
    </row>
    <row r="12" spans="1:5" ht="15.75" thickBot="1" x14ac:dyDescent="0.3">
      <c r="A12" s="8" t="s">
        <v>25</v>
      </c>
      <c r="B12" s="9"/>
      <c r="C12" s="9"/>
      <c r="D12" s="10"/>
    </row>
    <row r="13" spans="1:5" x14ac:dyDescent="0.2">
      <c r="C13" s="6" t="s">
        <v>18</v>
      </c>
      <c r="D13" s="7" t="s">
        <v>19</v>
      </c>
    </row>
    <row r="14" spans="1:5" x14ac:dyDescent="0.2">
      <c r="A14" s="2" t="s">
        <v>4</v>
      </c>
      <c r="B14" s="3" t="s">
        <v>11</v>
      </c>
      <c r="C14" s="4">
        <v>0.09</v>
      </c>
      <c r="D14" s="21"/>
    </row>
    <row r="15" spans="1:5" x14ac:dyDescent="0.2">
      <c r="A15" s="2" t="s">
        <v>5</v>
      </c>
      <c r="B15" s="3" t="s">
        <v>12</v>
      </c>
      <c r="C15" s="4">
        <v>0.17</v>
      </c>
      <c r="D15" s="21"/>
    </row>
    <row r="16" spans="1:5" x14ac:dyDescent="0.2">
      <c r="A16" s="2" t="s">
        <v>6</v>
      </c>
      <c r="B16" s="3" t="s">
        <v>13</v>
      </c>
      <c r="C16" s="4">
        <v>0.02</v>
      </c>
      <c r="D16" s="21"/>
    </row>
    <row r="17" spans="1:4" x14ac:dyDescent="0.2">
      <c r="A17" s="2" t="s">
        <v>7</v>
      </c>
      <c r="B17" s="3" t="s">
        <v>14</v>
      </c>
      <c r="C17" s="4">
        <v>0.22</v>
      </c>
      <c r="D17" s="21"/>
    </row>
    <row r="18" spans="1:4" x14ac:dyDescent="0.2">
      <c r="A18" s="2" t="s">
        <v>8</v>
      </c>
      <c r="B18" s="3" t="s">
        <v>15</v>
      </c>
      <c r="C18" s="4">
        <v>7.0000000000000007E-2</v>
      </c>
      <c r="D18" s="21"/>
    </row>
    <row r="19" spans="1:4" x14ac:dyDescent="0.2">
      <c r="A19" s="2" t="s">
        <v>9</v>
      </c>
      <c r="B19" s="3" t="s">
        <v>16</v>
      </c>
      <c r="C19" s="4">
        <v>0.05</v>
      </c>
      <c r="D19" s="21"/>
    </row>
    <row r="20" spans="1:4" ht="25.5" x14ac:dyDescent="0.2">
      <c r="A20" s="2" t="s">
        <v>10</v>
      </c>
      <c r="B20" s="3" t="s">
        <v>17</v>
      </c>
      <c r="C20" s="4">
        <v>0.35</v>
      </c>
      <c r="D20" s="21"/>
    </row>
    <row r="21" spans="1:4" x14ac:dyDescent="0.2">
      <c r="A21" s="2" t="s">
        <v>32</v>
      </c>
      <c r="B21" s="3" t="s">
        <v>33</v>
      </c>
      <c r="C21" s="4">
        <v>0.01</v>
      </c>
      <c r="D21" s="21"/>
    </row>
    <row r="22" spans="1:4" x14ac:dyDescent="0.2">
      <c r="A22" s="67" t="s">
        <v>20</v>
      </c>
      <c r="B22" s="67"/>
      <c r="C22" s="67"/>
      <c r="D22" s="5">
        <f>SUM(D14:D21)</f>
        <v>0</v>
      </c>
    </row>
  </sheetData>
  <sheetProtection algorithmName="SHA-512" hashValue="Pr5BEp9219V2kdu32zmpgBMdjtcAeo5KXQKmegm0gAs/LsL5HQAmeJfe6iP0yooFFjrME2f0PPHkhvu/GGdxyA==" saltValue="sA+A4xpJW32ydQrxbDZ/6Q==" spinCount="100000" sheet="1" objects="1" scenarios="1" selectLockedCells="1" selectUnlockedCells="1"/>
  <mergeCells count="12">
    <mergeCell ref="A7:B7"/>
    <mergeCell ref="C7:E7"/>
    <mergeCell ref="A1:E1"/>
    <mergeCell ref="A2:E2"/>
    <mergeCell ref="A4:E4"/>
    <mergeCell ref="A6:B6"/>
    <mergeCell ref="C6:E6"/>
    <mergeCell ref="A22:C22"/>
    <mergeCell ref="A10:E10"/>
    <mergeCell ref="A11:E11"/>
    <mergeCell ref="A8:B8"/>
    <mergeCell ref="C8:E8"/>
  </mergeCells>
  <pageMargins left="0.7" right="0.7" top="0.78740157499999996" bottom="0.78740157499999996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A4AC-7A30-46A0-B16A-05559D24B41C}">
  <sheetPr>
    <pageSetUpPr fitToPage="1"/>
  </sheetPr>
  <dimension ref="A1:E24"/>
  <sheetViews>
    <sheetView zoomScale="85" zoomScaleNormal="85" workbookViewId="0">
      <selection activeCell="G22" sqref="G22"/>
    </sheetView>
  </sheetViews>
  <sheetFormatPr baseColWidth="10" defaultRowHeight="14.25" x14ac:dyDescent="0.2"/>
  <cols>
    <col min="1" max="1" width="17.375" customWidth="1"/>
    <col min="2" max="2" width="23.5" customWidth="1"/>
    <col min="4" max="4" width="16.125" customWidth="1"/>
    <col min="7" max="7" width="18.125" customWidth="1"/>
    <col min="8" max="8" width="22.5" customWidth="1"/>
    <col min="10" max="10" width="18.75" customWidth="1"/>
    <col min="11" max="11" width="10.5" customWidth="1"/>
    <col min="13" max="13" width="19.625" customWidth="1"/>
    <col min="14" max="14" width="18.625" customWidth="1"/>
    <col min="16" max="16" width="15.875" customWidth="1"/>
    <col min="19" max="19" width="19.5" customWidth="1"/>
    <col min="20" max="20" width="18.25" customWidth="1"/>
    <col min="21" max="21" width="11.875" customWidth="1"/>
    <col min="22" max="22" width="15.75" customWidth="1"/>
  </cols>
  <sheetData>
    <row r="1" spans="1:5" ht="21" thickBot="1" x14ac:dyDescent="0.35">
      <c r="A1" s="68" t="s">
        <v>0</v>
      </c>
      <c r="B1" s="56"/>
      <c r="C1" s="56"/>
      <c r="D1" s="56"/>
      <c r="E1" s="57"/>
    </row>
    <row r="2" spans="1:5" ht="50.25" customHeight="1" thickBot="1" x14ac:dyDescent="0.25">
      <c r="A2" s="58" t="str">
        <f>Zusammenfassung!A2</f>
        <v>Ausschreibung von Generalplanungsleistungen für den Neubau eines Klimaparks mit Naturbad in der Stadt Brake (Unterweser)</v>
      </c>
      <c r="B2" s="59"/>
      <c r="C2" s="59"/>
      <c r="D2" s="59"/>
      <c r="E2" s="60"/>
    </row>
    <row r="4" spans="1:5" ht="30" customHeight="1" x14ac:dyDescent="0.2">
      <c r="A4" s="61" t="s">
        <v>1</v>
      </c>
      <c r="B4" s="61"/>
      <c r="C4" s="61"/>
      <c r="D4" s="61"/>
      <c r="E4" s="61"/>
    </row>
    <row r="5" spans="1:5" ht="15" thickBot="1" x14ac:dyDescent="0.25"/>
    <row r="6" spans="1:5" x14ac:dyDescent="0.2">
      <c r="A6" s="62" t="s">
        <v>24</v>
      </c>
      <c r="B6" s="63"/>
      <c r="C6" s="75">
        <f>Zusammenfassung!C6</f>
        <v>0</v>
      </c>
      <c r="D6" s="76"/>
      <c r="E6" s="77"/>
    </row>
    <row r="7" spans="1:5" x14ac:dyDescent="0.2">
      <c r="A7" s="50" t="s">
        <v>2</v>
      </c>
      <c r="B7" s="51"/>
      <c r="C7" s="78">
        <f>Zusammenfassung!C7</f>
        <v>0</v>
      </c>
      <c r="D7" s="79"/>
      <c r="E7" s="80"/>
    </row>
    <row r="8" spans="1:5" ht="15" thickBot="1" x14ac:dyDescent="0.25">
      <c r="A8" s="29" t="s">
        <v>3</v>
      </c>
      <c r="B8" s="30"/>
      <c r="C8" s="81">
        <f>Zusammenfassung!C8</f>
        <v>0</v>
      </c>
      <c r="D8" s="82"/>
      <c r="E8" s="83"/>
    </row>
    <row r="9" spans="1:5" ht="15" thickBot="1" x14ac:dyDescent="0.25"/>
    <row r="10" spans="1:5" ht="41.25" customHeight="1" thickBot="1" x14ac:dyDescent="0.25">
      <c r="A10" s="58" t="s">
        <v>49</v>
      </c>
      <c r="B10" s="59"/>
      <c r="C10" s="59"/>
      <c r="D10" s="59"/>
      <c r="E10" s="60"/>
    </row>
    <row r="11" spans="1:5" ht="36.75" customHeight="1" thickBot="1" x14ac:dyDescent="0.25">
      <c r="A11" s="72" t="s">
        <v>52</v>
      </c>
      <c r="B11" s="73"/>
      <c r="C11" s="73"/>
      <c r="D11" s="73"/>
      <c r="E11" s="74"/>
    </row>
    <row r="12" spans="1:5" ht="15.75" thickBot="1" x14ac:dyDescent="0.3">
      <c r="A12" s="8" t="s">
        <v>25</v>
      </c>
      <c r="B12" s="9"/>
      <c r="C12" s="9"/>
      <c r="D12" s="10"/>
    </row>
    <row r="13" spans="1:5" x14ac:dyDescent="0.2">
      <c r="C13" s="6" t="s">
        <v>18</v>
      </c>
      <c r="D13" s="7" t="s">
        <v>19</v>
      </c>
    </row>
    <row r="14" spans="1:5" x14ac:dyDescent="0.2">
      <c r="A14" s="2" t="s">
        <v>4</v>
      </c>
      <c r="B14" s="3" t="s">
        <v>11</v>
      </c>
      <c r="C14" s="4">
        <v>0.2</v>
      </c>
      <c r="D14" s="21"/>
    </row>
    <row r="15" spans="1:5" x14ac:dyDescent="0.2">
      <c r="A15" s="2" t="s">
        <v>5</v>
      </c>
      <c r="B15" s="3" t="s">
        <v>12</v>
      </c>
      <c r="C15" s="4">
        <v>0.25</v>
      </c>
      <c r="D15" s="21"/>
    </row>
    <row r="16" spans="1:5" x14ac:dyDescent="0.2">
      <c r="A16" s="2" t="s">
        <v>6</v>
      </c>
      <c r="B16" s="3" t="s">
        <v>13</v>
      </c>
      <c r="C16" s="4">
        <v>0.05</v>
      </c>
      <c r="D16" s="21"/>
    </row>
    <row r="17" spans="1:4" x14ac:dyDescent="0.2">
      <c r="A17" s="2" t="s">
        <v>7</v>
      </c>
      <c r="B17" s="3" t="s">
        <v>14</v>
      </c>
      <c r="C17" s="4">
        <v>0.15</v>
      </c>
      <c r="D17" s="21"/>
    </row>
    <row r="18" spans="1:4" x14ac:dyDescent="0.2">
      <c r="A18" s="2" t="s">
        <v>8</v>
      </c>
      <c r="B18" s="3" t="s">
        <v>15</v>
      </c>
      <c r="C18" s="4">
        <v>0.13</v>
      </c>
      <c r="D18" s="21"/>
    </row>
    <row r="19" spans="1:4" x14ac:dyDescent="0.2">
      <c r="A19" s="2" t="s">
        <v>9</v>
      </c>
      <c r="B19" s="3" t="s">
        <v>16</v>
      </c>
      <c r="C19" s="4">
        <v>0.04</v>
      </c>
      <c r="D19" s="21"/>
    </row>
    <row r="20" spans="1:4" ht="25.5" x14ac:dyDescent="0.2">
      <c r="A20" s="2" t="s">
        <v>10</v>
      </c>
      <c r="B20" s="3" t="s">
        <v>17</v>
      </c>
      <c r="C20" s="4">
        <v>0.15</v>
      </c>
      <c r="D20" s="21"/>
    </row>
    <row r="21" spans="1:4" x14ac:dyDescent="0.2">
      <c r="A21" s="2" t="s">
        <v>32</v>
      </c>
      <c r="B21" s="3" t="s">
        <v>33</v>
      </c>
      <c r="C21" s="4">
        <v>0.01</v>
      </c>
      <c r="D21" s="21"/>
    </row>
    <row r="22" spans="1:4" x14ac:dyDescent="0.2">
      <c r="A22" s="67" t="s">
        <v>20</v>
      </c>
      <c r="B22" s="67"/>
      <c r="C22" s="67"/>
      <c r="D22" s="5">
        <f>SUM(D14:D21)</f>
        <v>0</v>
      </c>
    </row>
    <row r="24" spans="1:4" x14ac:dyDescent="0.2">
      <c r="C24" s="24"/>
    </row>
  </sheetData>
  <sheetProtection algorithmName="SHA-512" hashValue="FDuFRByPcU0eHd7BqrHtyrWP6wU61SXPmE4O3Sa3ZOM3YnrNSDVPS/m+gYl0bdthpz0RzyMr693gFTemc7J4hg==" saltValue="Y1Cfw7co/oWAq1i4GY2CUw==" spinCount="100000" sheet="1" objects="1" scenarios="1" selectLockedCells="1" selectUnlockedCells="1"/>
  <mergeCells count="12">
    <mergeCell ref="A8:B8"/>
    <mergeCell ref="C8:E8"/>
    <mergeCell ref="A10:E10"/>
    <mergeCell ref="A11:E11"/>
    <mergeCell ref="A22:C22"/>
    <mergeCell ref="A7:B7"/>
    <mergeCell ref="C7:E7"/>
    <mergeCell ref="A1:E1"/>
    <mergeCell ref="A2:E2"/>
    <mergeCell ref="A4:E4"/>
    <mergeCell ref="A6:B6"/>
    <mergeCell ref="C6:E6"/>
  </mergeCells>
  <pageMargins left="0.7" right="0.7" top="0.78740157499999996" bottom="0.78740157499999996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D11"/>
  <sheetViews>
    <sheetView zoomScaleNormal="100" workbookViewId="0">
      <selection activeCell="D13" sqref="D13"/>
    </sheetView>
  </sheetViews>
  <sheetFormatPr baseColWidth="10" defaultRowHeight="14.25" x14ac:dyDescent="0.2"/>
  <cols>
    <col min="1" max="1" width="15.125" customWidth="1"/>
    <col min="2" max="2" width="50.625" customWidth="1"/>
    <col min="3" max="3" width="13.25" customWidth="1"/>
    <col min="4" max="4" width="17.25" customWidth="1"/>
  </cols>
  <sheetData>
    <row r="2" spans="1:4" ht="27.75" customHeight="1" thickBot="1" x14ac:dyDescent="0.3">
      <c r="A2" s="18" t="s">
        <v>41</v>
      </c>
      <c r="B2" s="11"/>
      <c r="C2" s="11"/>
      <c r="D2" s="11"/>
    </row>
    <row r="3" spans="1:4" ht="41.25" customHeight="1" thickBot="1" x14ac:dyDescent="0.25">
      <c r="A3" s="87" t="s">
        <v>30</v>
      </c>
      <c r="B3" s="88"/>
      <c r="C3" s="13" t="s">
        <v>21</v>
      </c>
      <c r="D3" s="14" t="s">
        <v>19</v>
      </c>
    </row>
    <row r="4" spans="1:4" ht="25.5" customHeight="1" x14ac:dyDescent="0.2">
      <c r="A4" s="12" t="s">
        <v>22</v>
      </c>
      <c r="B4" s="12" t="s">
        <v>28</v>
      </c>
      <c r="C4" s="20"/>
      <c r="D4" s="19">
        <f>C4*20</f>
        <v>0</v>
      </c>
    </row>
    <row r="5" spans="1:4" ht="21" customHeight="1" x14ac:dyDescent="0.2">
      <c r="A5" s="3" t="s">
        <v>26</v>
      </c>
      <c r="B5" s="2" t="s">
        <v>28</v>
      </c>
      <c r="C5" s="21"/>
      <c r="D5" s="5">
        <f>C5*20</f>
        <v>0</v>
      </c>
    </row>
    <row r="6" spans="1:4" ht="38.25" customHeight="1" x14ac:dyDescent="0.2">
      <c r="A6" s="3" t="s">
        <v>27</v>
      </c>
      <c r="B6" s="2" t="s">
        <v>28</v>
      </c>
      <c r="C6" s="21"/>
      <c r="D6" s="5">
        <f>C6*20</f>
        <v>0</v>
      </c>
    </row>
    <row r="7" spans="1:4" ht="28.5" customHeight="1" x14ac:dyDescent="0.2">
      <c r="A7" s="84" t="s">
        <v>20</v>
      </c>
      <c r="B7" s="85"/>
      <c r="C7" s="86"/>
      <c r="D7" s="5">
        <f>SUM(D4:D6)</f>
        <v>0</v>
      </c>
    </row>
    <row r="8" spans="1:4" ht="21.75" customHeight="1" x14ac:dyDescent="0.2"/>
    <row r="9" spans="1:4" ht="18.75" customHeight="1" x14ac:dyDescent="0.2">
      <c r="A9" s="1" t="s">
        <v>35</v>
      </c>
    </row>
    <row r="10" spans="1:4" ht="21" customHeight="1" x14ac:dyDescent="0.2">
      <c r="A10" s="89" t="s">
        <v>23</v>
      </c>
      <c r="B10" s="89"/>
      <c r="C10" s="89"/>
      <c r="D10" s="89"/>
    </row>
    <row r="11" spans="1:4" x14ac:dyDescent="0.2">
      <c r="A11" s="89"/>
      <c r="B11" s="89"/>
      <c r="C11" s="89"/>
      <c r="D11" s="89"/>
    </row>
  </sheetData>
  <sheetProtection algorithmName="SHA-512" hashValue="iYU44SaMoXA8z3GJ5GMQI3SAqU6aRZ9si2mfzVxrP5g4p0HPWg7P/BaSpPWnlDxh4qbn+SXHbD4okbisdgx9Yg==" saltValue="BnS6k+xnbWGMYzt21mlTYA==" spinCount="100000" sheet="1" objects="1" scenarios="1"/>
  <mergeCells count="3">
    <mergeCell ref="A7:C7"/>
    <mergeCell ref="A3:B3"/>
    <mergeCell ref="A10:D11"/>
  </mergeCells>
  <pageMargins left="0.7" right="0.7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Zusammenfassung</vt:lpstr>
      <vt:lpstr>Objektplanung</vt:lpstr>
      <vt:lpstr>Freianlagen</vt:lpstr>
      <vt:lpstr>Technische Ausrüstung</vt:lpstr>
      <vt:lpstr>Ingenieurbauwerke</vt:lpstr>
      <vt:lpstr>Besondere Leistungen</vt:lpstr>
      <vt:lpstr>'Besondere Leistungen'!Druckbereich</vt:lpstr>
      <vt:lpstr>Freianlagen!Druckbereich</vt:lpstr>
      <vt:lpstr>Ingenieurbauwerke!Druckbereich</vt:lpstr>
      <vt:lpstr>Objektplanung!Druckbereich</vt:lpstr>
      <vt:lpstr>'Technische Ausrüstung'!Druckbereich</vt:lpstr>
      <vt:lpstr>Zusammenfassung!Druckbereich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Mauritz, Giulia</dc:creator>
  <cp:lastModifiedBy>Mauritz, Giulia</cp:lastModifiedBy>
  <cp:revision>1</cp:revision>
  <cp:lastPrinted>2023-02-28T13:40:33Z</cp:lastPrinted>
  <dcterms:created xsi:type="dcterms:W3CDTF">2023-02-22T14:17:00Z</dcterms:created>
  <dcterms:modified xsi:type="dcterms:W3CDTF">2026-05-05T14:09:02Z</dcterms:modified>
</cp:coreProperties>
</file>